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00 SEKCJA PRZETARGI RÓŻNE\1. Postępowania 2026 Procedura Zakupowa\KM_1002910048 Konserwacja inst elektr\8 Do publikacji\"/>
    </mc:Choice>
  </mc:AlternateContent>
  <xr:revisionPtr revIDLastSave="0" documentId="13_ncr:1_{C7D2A74E-2432-448A-BC72-B97C59FA0D6D}" xr6:coauthVersionLast="47" xr6:coauthVersionMax="47" xr10:uidLastSave="{00000000-0000-0000-0000-000000000000}"/>
  <bookViews>
    <workbookView xWindow="-120" yWindow="-120" windowWidth="29040" windowHeight="15720" xr2:uid="{85CA4009-44FA-4CF2-AD0F-0FCBFA92B820}"/>
  </bookViews>
  <sheets>
    <sheet name="Zadanie 2_Część A" sheetId="2" r:id="rId1"/>
    <sheet name="Zadanie 2_Część B" sheetId="5" r:id="rId2"/>
  </sheets>
  <definedNames>
    <definedName name="_xlnm._FilterDatabase" localSheetId="0" hidden="1">'Zadanie 2_Część A'!$A$1:$H$19</definedName>
    <definedName name="_xlnm._FilterDatabase" localSheetId="1" hidden="1">'Zadanie 2_Część B'!$A$2:$P$50</definedName>
    <definedName name="_xlnm.Print_Area" localSheetId="0">'Zadanie 2_Część A'!$A$1:$I$48</definedName>
    <definedName name="_xlnm.Print_Area" localSheetId="1">'Zadanie 2_Część B'!$A$1:$S$117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2" l="1"/>
  <c r="O20" i="5"/>
  <c r="U19" i="5"/>
  <c r="O19" i="5"/>
  <c r="L19" i="2"/>
  <c r="K19" i="2"/>
  <c r="J19" i="2"/>
</calcChain>
</file>

<file path=xl/sharedStrings.xml><?xml version="1.0" encoding="utf-8"?>
<sst xmlns="http://schemas.openxmlformats.org/spreadsheetml/2006/main" count="384" uniqueCount="74">
  <si>
    <t xml:space="preserve">Nazwa Gazowni </t>
  </si>
  <si>
    <t xml:space="preserve">Nazwa Placówki </t>
  </si>
  <si>
    <t>Adres</t>
  </si>
  <si>
    <t>Funkcja/
przeznaczenie</t>
  </si>
  <si>
    <t>Status obiektu użytkowany/opuszczony</t>
  </si>
  <si>
    <t>Kod</t>
  </si>
  <si>
    <t>Miasto</t>
  </si>
  <si>
    <t>ulica</t>
  </si>
  <si>
    <t>ND</t>
  </si>
  <si>
    <t>Magazynowy</t>
  </si>
  <si>
    <t>użytkowany</t>
  </si>
  <si>
    <t>Biurowo - Administracyjny</t>
  </si>
  <si>
    <t>Biurowo-Administracyjny</t>
  </si>
  <si>
    <t>L.p</t>
  </si>
  <si>
    <t>Wymagany</t>
  </si>
  <si>
    <t>NIE</t>
  </si>
  <si>
    <t>Przegląd 5-LETNI                Data wykonania pomiarów pięcioletnich instalacji elektrycznych, odgromowych zgodnie z PB art. 62 ust. 1 i 2 oraz pomiarów natężenia oświetlenia wewnętrznego (ogólne i stanowiskowe), zewnętrznego, awaryjnego i ewakuacyjnego</t>
  </si>
  <si>
    <t>ROK 2026</t>
  </si>
  <si>
    <t>KWOTA 
ZA KONSERWACJĘ, UTRZYMANIE 
ORAZ NAPRAWY INSTALACJI ELEKTRYCZNYCH 
I ODGROMOWYCH 
ZA 1 MIESIĄC</t>
  </si>
  <si>
    <t>ROK 2027</t>
  </si>
  <si>
    <t>ROK 2028</t>
  </si>
  <si>
    <t>Przegląd i pomiary baterii kompensacji mocy biernej</t>
  </si>
  <si>
    <t xml:space="preserve">Roczny Przegląd techniczny i czynności konserwacyjne przeciwpożarowych wyłączników prądu, próba zadziałania wyłącznika głównego prądu (przeciwpożarowego), </t>
  </si>
  <si>
    <t xml:space="preserve">Przegląd ROCZNY Pomiar rezystancji izolacji kabli i przewodów,  (Raz w roku -zalecane co 12 miesięcy) wraz z Roczny Przegląd techniczny, czynności konserwacyjne.  Pomiary natężenia oświetlenia ewakuacyjnego i awaryjnego. Test sprawności oświetlenia ewakuacyjnego i awaryjnego </t>
  </si>
  <si>
    <t>Przegląd zawarty w przeglądzie 5 letnim</t>
  </si>
  <si>
    <t>powierzchnia Użytkowa</t>
  </si>
  <si>
    <t>Placówka w Kępnie</t>
  </si>
  <si>
    <t>63-600</t>
  </si>
  <si>
    <t>Kępno</t>
  </si>
  <si>
    <t>Graniczna 6</t>
  </si>
  <si>
    <t>Gazownia w Koninie</t>
  </si>
  <si>
    <t>62-510</t>
  </si>
  <si>
    <t>Konin</t>
  </si>
  <si>
    <t>Zakładowa 13a</t>
  </si>
  <si>
    <t>Placówka w Krotoszynie</t>
  </si>
  <si>
    <t xml:space="preserve">63-700 </t>
  </si>
  <si>
    <t>Krotoszyn</t>
  </si>
  <si>
    <t>Osadnicza 2d</t>
  </si>
  <si>
    <t>Gazownia w Ostrowie Wlkp</t>
  </si>
  <si>
    <t>63-400</t>
  </si>
  <si>
    <t>Ostrów Wlkp.</t>
  </si>
  <si>
    <t>Partyzancka 27</t>
  </si>
  <si>
    <t>Gazownia w Kaliszu</t>
  </si>
  <si>
    <t>62-800</t>
  </si>
  <si>
    <t>Kalisz</t>
  </si>
  <si>
    <t>Majkowska 9</t>
  </si>
  <si>
    <t>Biurowo-Administracyjny Bud. Nr 1 (A)</t>
  </si>
  <si>
    <t>Biurowo-Administracyjny bud. Nr 2 (B)</t>
  </si>
  <si>
    <t>Biurowo - Administracyjny Bud. Nr 3 ( C)</t>
  </si>
  <si>
    <t>Socjalno Warsztatowy Bud. Nr 4 (D)</t>
  </si>
  <si>
    <t>Biurowo - Administracyjny Bud. Nr 5 (4)</t>
  </si>
  <si>
    <t xml:space="preserve">KWOTA 
ZA KONSERWACJĘ, UTRZYMANIE 
ORAZ NAPRAWY INSTALACJI ELEKTRYCZNYCH 
I ODGROMOWYCH 
ZA 1 MIESIĄC 
</t>
  </si>
  <si>
    <t>Przegląd Agregatu</t>
  </si>
  <si>
    <t>Przegląd 5-LETNI                    Data wykonania pomiarów pięcioletnich instalacji elektrycznych, odgromowych zgodnie z PB art. 62 ust. 1 i 2 oraz pomiarów natężenia oświetlenia wewnętrznego (ogólne i stanowiskowe), zewnętrznego, awaryjnego i ewakuacyjnego</t>
  </si>
  <si>
    <t>WYMAGANY</t>
  </si>
  <si>
    <t>Kepno</t>
  </si>
  <si>
    <t>Krotoszynie</t>
  </si>
  <si>
    <t>WYMAGANY (lokalizacja Stacja Trafo)</t>
  </si>
  <si>
    <t>Biurowo - Administracyjny Bud. Nr 3 (C)</t>
  </si>
  <si>
    <t>Biurowo - Administracyjny Bud. Nr 5 (E)</t>
  </si>
  <si>
    <t>Trafostacja</t>
  </si>
  <si>
    <t>X</t>
  </si>
  <si>
    <t>WYNAGANY</t>
  </si>
  <si>
    <t>NIE DOTYCZY</t>
  </si>
  <si>
    <t xml:space="preserve">Kwota dla przeglądu wymaganego dla roku 2027 </t>
  </si>
  <si>
    <t xml:space="preserve">Kwota dla  przeglądu wymaganego dla roku 2028 </t>
  </si>
  <si>
    <t xml:space="preserve">WARTOŚĆ ŁĄCZNA WYNAGRODZENIA MIESIĘCZNEGO ZA WSZYSTKIE OBIEKTY (ZŁ NETTO) </t>
  </si>
  <si>
    <t>SUMA ŁĄCZNIE DO PRZENIESIENIA DO FORMULARZA OFERTOWEGO ZŁ NETTO</t>
  </si>
  <si>
    <t xml:space="preserve">WARTOŚĆ ŁĄCZNA WYNAGRODZENIA ZA WSZYSTKIE OBIEKTY W DANYM ROKU (ZŁ NETTO) </t>
  </si>
  <si>
    <t>załącznik do Formularza ofertowego dla zadania nr 2 - Konserwacja</t>
  </si>
  <si>
    <t>data, miejscowość</t>
  </si>
  <si>
    <t xml:space="preserve">podpis osoby umocowanej do podpisania oferty </t>
  </si>
  <si>
    <t>ZAŁĄCZNIK DO FORMULARZA OFERTOWEGO dla zadania nr 2 - Przeglądy</t>
  </si>
  <si>
    <t>Świadczenie usług konserwacji, utrzymania oraz naprawy instalacji elektrycznych i odgromowych, wykonywania pomiarów elektrycznych na terenie PSG sp. z o.o.  Oddział Zakład Gazowniczy w Poznaniu
znak sprawy: PSG/2/002018/26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</si>
</sst>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" fontId="8" fillId="5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4" fontId="7" fillId="11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0" fillId="6" borderId="1" xfId="0" applyNumberFormat="1" applyFill="1" applyBorder="1"/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14" fillId="8" borderId="1" xfId="0" applyFont="1" applyFill="1" applyBorder="1" applyAlignment="1">
      <alignment horizontal="right" vertical="center"/>
    </xf>
    <xf numFmtId="0" fontId="14" fillId="9" borderId="1" xfId="0" applyFont="1" applyFill="1" applyBorder="1" applyAlignment="1">
      <alignment horizontal="right" vertical="center"/>
    </xf>
    <xf numFmtId="0" fontId="2" fillId="9" borderId="1" xfId="0" applyFont="1" applyFill="1" applyBorder="1" applyAlignment="1">
      <alignment horizontal="right"/>
    </xf>
    <xf numFmtId="164" fontId="15" fillId="9" borderId="2" xfId="0" applyNumberFormat="1" applyFont="1" applyFill="1" applyBorder="1" applyAlignment="1">
      <alignment horizontal="center" vertical="center" wrapText="1"/>
    </xf>
    <xf numFmtId="164" fontId="15" fillId="9" borderId="5" xfId="0" applyNumberFormat="1" applyFont="1" applyFill="1" applyBorder="1" applyAlignment="1">
      <alignment horizontal="center" vertical="center" wrapText="1"/>
    </xf>
    <xf numFmtId="0" fontId="0" fillId="9" borderId="3" xfId="0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center" vertical="center"/>
    </xf>
    <xf numFmtId="0" fontId="7" fillId="1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10" borderId="2" xfId="0" applyFont="1" applyFill="1" applyBorder="1" applyAlignment="1">
      <alignment horizontal="right" vertical="center"/>
    </xf>
    <xf numFmtId="0" fontId="14" fillId="10" borderId="5" xfId="0" applyFont="1" applyFill="1" applyBorder="1" applyAlignment="1">
      <alignment horizontal="right" vertical="center"/>
    </xf>
    <xf numFmtId="0" fontId="14" fillId="10" borderId="3" xfId="0" applyFont="1" applyFill="1" applyBorder="1" applyAlignment="1">
      <alignment horizontal="right" vertical="center"/>
    </xf>
    <xf numFmtId="164" fontId="7" fillId="11" borderId="2" xfId="0" applyNumberFormat="1" applyFont="1" applyFill="1" applyBorder="1" applyAlignment="1">
      <alignment horizontal="center" vertical="center"/>
    </xf>
    <xf numFmtId="164" fontId="7" fillId="11" borderId="5" xfId="0" applyNumberFormat="1" applyFont="1" applyFill="1" applyBorder="1" applyAlignment="1">
      <alignment horizontal="center" vertical="center"/>
    </xf>
    <xf numFmtId="164" fontId="7" fillId="11" borderId="3" xfId="0" applyNumberFormat="1" applyFont="1" applyFill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" fontId="12" fillId="0" borderId="6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6" borderId="4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1" fontId="8" fillId="5" borderId="2" xfId="0" applyNumberFormat="1" applyFont="1" applyFill="1" applyBorder="1" applyAlignment="1">
      <alignment horizontal="center" vertical="center" wrapText="1"/>
    </xf>
    <xf numFmtId="1" fontId="8" fillId="5" borderId="5" xfId="0" applyNumberFormat="1" applyFont="1" applyFill="1" applyBorder="1" applyAlignment="1">
      <alignment horizontal="center" vertical="center" wrapText="1"/>
    </xf>
    <xf numFmtId="1" fontId="8" fillId="5" borderId="3" xfId="0" applyNumberFormat="1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horizontal="center" vertical="center"/>
    </xf>
    <xf numFmtId="1" fontId="11" fillId="3" borderId="6" xfId="0" applyNumberFormat="1" applyFont="1" applyFill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6" borderId="4" xfId="0" applyNumberFormat="1" applyFill="1" applyBorder="1" applyAlignment="1">
      <alignment horizontal="center" wrapText="1"/>
    </xf>
    <xf numFmtId="164" fontId="0" fillId="6" borderId="7" xfId="0" applyNumberFormat="1" applyFill="1" applyBorder="1" applyAlignment="1">
      <alignment horizontal="center" wrapText="1"/>
    </xf>
    <xf numFmtId="164" fontId="0" fillId="6" borderId="6" xfId="0" applyNumberForma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77EAB-41C8-4076-B88C-D6CED7B1F4CE}">
  <sheetPr>
    <pageSetUpPr fitToPage="1"/>
  </sheetPr>
  <dimension ref="A1:L50"/>
  <sheetViews>
    <sheetView tabSelected="1" zoomScale="70" zoomScaleNormal="70" workbookViewId="0">
      <selection activeCell="P8" sqref="P8"/>
    </sheetView>
  </sheetViews>
  <sheetFormatPr defaultColWidth="19.28515625" defaultRowHeight="36.75" customHeight="1" x14ac:dyDescent="0.25"/>
  <cols>
    <col min="10" max="10" width="41.28515625" customWidth="1"/>
    <col min="11" max="11" width="38.5703125" customWidth="1"/>
    <col min="12" max="12" width="42.5703125" customWidth="1"/>
  </cols>
  <sheetData>
    <row r="1" spans="1:12" ht="57.75" customHeight="1" x14ac:dyDescent="0.25">
      <c r="A1" s="44" t="s">
        <v>73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</row>
    <row r="2" spans="1:12" ht="33.75" customHeight="1" x14ac:dyDescent="0.25">
      <c r="A2" s="41" t="s">
        <v>69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2" ht="15" x14ac:dyDescent="0.25">
      <c r="A3" s="47" t="s">
        <v>13</v>
      </c>
      <c r="B3" s="40" t="s">
        <v>0</v>
      </c>
      <c r="C3" s="40" t="s">
        <v>1</v>
      </c>
      <c r="D3" s="47" t="s">
        <v>2</v>
      </c>
      <c r="E3" s="47"/>
      <c r="F3" s="47"/>
      <c r="G3" s="40" t="s">
        <v>3</v>
      </c>
      <c r="H3" s="40" t="s">
        <v>25</v>
      </c>
      <c r="I3" s="40" t="s">
        <v>4</v>
      </c>
      <c r="J3" s="1">
        <v>2026</v>
      </c>
      <c r="K3" s="1">
        <v>2027</v>
      </c>
      <c r="L3" s="1">
        <v>2028</v>
      </c>
    </row>
    <row r="4" spans="1:12" ht="250.5" customHeight="1" x14ac:dyDescent="0.25">
      <c r="A4" s="48"/>
      <c r="B4" s="40"/>
      <c r="C4" s="40"/>
      <c r="D4" s="7" t="s">
        <v>5</v>
      </c>
      <c r="E4" s="7" t="s">
        <v>6</v>
      </c>
      <c r="F4" s="7" t="s">
        <v>7</v>
      </c>
      <c r="G4" s="40"/>
      <c r="H4" s="40"/>
      <c r="I4" s="40"/>
      <c r="J4" s="2" t="s">
        <v>51</v>
      </c>
      <c r="K4" s="2" t="s">
        <v>18</v>
      </c>
      <c r="L4" s="2" t="s">
        <v>18</v>
      </c>
    </row>
    <row r="5" spans="1:12" ht="25.5" x14ac:dyDescent="0.25">
      <c r="A5" s="8">
        <v>1</v>
      </c>
      <c r="B5" s="9" t="s">
        <v>8</v>
      </c>
      <c r="C5" s="9" t="s">
        <v>26</v>
      </c>
      <c r="D5" s="10" t="s">
        <v>27</v>
      </c>
      <c r="E5" s="11" t="s">
        <v>28</v>
      </c>
      <c r="F5" s="11" t="s">
        <v>29</v>
      </c>
      <c r="G5" s="12" t="s">
        <v>11</v>
      </c>
      <c r="H5" s="11">
        <v>329.65</v>
      </c>
      <c r="I5" s="11" t="s">
        <v>10</v>
      </c>
      <c r="J5" s="3"/>
      <c r="K5" s="3"/>
      <c r="L5" s="3"/>
    </row>
    <row r="6" spans="1:12" ht="15" x14ac:dyDescent="0.25">
      <c r="A6" s="8">
        <v>2</v>
      </c>
      <c r="B6" s="9" t="s">
        <v>8</v>
      </c>
      <c r="C6" s="9" t="s">
        <v>26</v>
      </c>
      <c r="D6" s="10" t="s">
        <v>27</v>
      </c>
      <c r="E6" s="11" t="s">
        <v>28</v>
      </c>
      <c r="F6" s="11" t="s">
        <v>29</v>
      </c>
      <c r="G6" s="11" t="s">
        <v>9</v>
      </c>
      <c r="H6" s="11">
        <v>160.56</v>
      </c>
      <c r="I6" s="11" t="s">
        <v>10</v>
      </c>
      <c r="J6" s="3"/>
      <c r="K6" s="3"/>
      <c r="L6" s="3"/>
    </row>
    <row r="7" spans="1:12" ht="15" x14ac:dyDescent="0.25">
      <c r="A7" s="8">
        <v>3</v>
      </c>
      <c r="B7" s="9" t="s">
        <v>8</v>
      </c>
      <c r="C7" s="9" t="s">
        <v>26</v>
      </c>
      <c r="D7" s="10" t="s">
        <v>27</v>
      </c>
      <c r="E7" s="11" t="s">
        <v>28</v>
      </c>
      <c r="F7" s="11" t="s">
        <v>29</v>
      </c>
      <c r="G7" s="11" t="s">
        <v>9</v>
      </c>
      <c r="H7" s="11">
        <v>74.8</v>
      </c>
      <c r="I7" s="11"/>
      <c r="J7" s="3"/>
      <c r="K7" s="3"/>
      <c r="L7" s="3"/>
    </row>
    <row r="8" spans="1:12" ht="25.5" x14ac:dyDescent="0.25">
      <c r="A8" s="8">
        <v>4</v>
      </c>
      <c r="B8" s="9" t="s">
        <v>30</v>
      </c>
      <c r="C8" s="9" t="s">
        <v>8</v>
      </c>
      <c r="D8" s="10" t="s">
        <v>31</v>
      </c>
      <c r="E8" s="11" t="s">
        <v>32</v>
      </c>
      <c r="F8" s="11" t="s">
        <v>33</v>
      </c>
      <c r="G8" s="12" t="s">
        <v>12</v>
      </c>
      <c r="H8" s="11">
        <v>690.7</v>
      </c>
      <c r="I8" s="11" t="s">
        <v>10</v>
      </c>
      <c r="J8" s="3"/>
      <c r="K8" s="3"/>
      <c r="L8" s="3"/>
    </row>
    <row r="9" spans="1:12" ht="15" x14ac:dyDescent="0.25">
      <c r="A9" s="8">
        <v>5</v>
      </c>
      <c r="B9" s="9" t="s">
        <v>30</v>
      </c>
      <c r="C9" s="9" t="s">
        <v>8</v>
      </c>
      <c r="D9" s="10" t="s">
        <v>31</v>
      </c>
      <c r="E9" s="11" t="s">
        <v>32</v>
      </c>
      <c r="F9" s="11" t="s">
        <v>33</v>
      </c>
      <c r="G9" s="12" t="s">
        <v>9</v>
      </c>
      <c r="H9" s="11">
        <v>362.52</v>
      </c>
      <c r="I9" s="11" t="s">
        <v>10</v>
      </c>
      <c r="J9" s="3"/>
      <c r="K9" s="3"/>
      <c r="L9" s="3"/>
    </row>
    <row r="10" spans="1:12" ht="25.5" x14ac:dyDescent="0.25">
      <c r="A10" s="8">
        <v>6</v>
      </c>
      <c r="B10" s="13" t="s">
        <v>8</v>
      </c>
      <c r="C10" s="13" t="s">
        <v>34</v>
      </c>
      <c r="D10" s="14" t="s">
        <v>35</v>
      </c>
      <c r="E10" s="15" t="s">
        <v>36</v>
      </c>
      <c r="F10" s="15" t="s">
        <v>37</v>
      </c>
      <c r="G10" s="12" t="s">
        <v>12</v>
      </c>
      <c r="H10" s="11">
        <v>613.64</v>
      </c>
      <c r="I10" s="15" t="s">
        <v>10</v>
      </c>
      <c r="J10" s="3"/>
      <c r="K10" s="3"/>
      <c r="L10" s="3"/>
    </row>
    <row r="11" spans="1:12" ht="25.5" x14ac:dyDescent="0.25">
      <c r="A11" s="8">
        <v>7</v>
      </c>
      <c r="B11" s="13" t="s">
        <v>8</v>
      </c>
      <c r="C11" s="13" t="s">
        <v>34</v>
      </c>
      <c r="D11" s="14" t="s">
        <v>35</v>
      </c>
      <c r="E11" s="15" t="s">
        <v>36</v>
      </c>
      <c r="F11" s="15" t="s">
        <v>37</v>
      </c>
      <c r="G11" s="12" t="s">
        <v>9</v>
      </c>
      <c r="H11" s="11">
        <v>143.77000000000001</v>
      </c>
      <c r="I11" s="15" t="s">
        <v>10</v>
      </c>
      <c r="J11" s="3"/>
      <c r="K11" s="3"/>
      <c r="L11" s="3"/>
    </row>
    <row r="12" spans="1:12" ht="25.5" x14ac:dyDescent="0.25">
      <c r="A12" s="8">
        <v>8</v>
      </c>
      <c r="B12" s="9" t="s">
        <v>38</v>
      </c>
      <c r="C12" s="9" t="s">
        <v>8</v>
      </c>
      <c r="D12" s="10" t="s">
        <v>39</v>
      </c>
      <c r="E12" s="11" t="s">
        <v>40</v>
      </c>
      <c r="F12" s="11" t="s">
        <v>41</v>
      </c>
      <c r="G12" s="12" t="s">
        <v>12</v>
      </c>
      <c r="H12" s="11">
        <v>900.88</v>
      </c>
      <c r="I12" s="11" t="s">
        <v>10</v>
      </c>
      <c r="J12" s="3"/>
      <c r="K12" s="3"/>
      <c r="L12" s="3"/>
    </row>
    <row r="13" spans="1:12" ht="25.5" x14ac:dyDescent="0.25">
      <c r="A13" s="8">
        <v>9</v>
      </c>
      <c r="B13" s="9" t="s">
        <v>38</v>
      </c>
      <c r="C13" s="9" t="s">
        <v>8</v>
      </c>
      <c r="D13" s="10" t="s">
        <v>39</v>
      </c>
      <c r="E13" s="11" t="s">
        <v>40</v>
      </c>
      <c r="F13" s="11" t="s">
        <v>41</v>
      </c>
      <c r="G13" s="12" t="s">
        <v>9</v>
      </c>
      <c r="H13" s="11">
        <v>126.5</v>
      </c>
      <c r="I13" s="11" t="s">
        <v>10</v>
      </c>
      <c r="J13" s="3"/>
      <c r="K13" s="3"/>
      <c r="L13" s="3"/>
    </row>
    <row r="14" spans="1:12" ht="38.25" x14ac:dyDescent="0.25">
      <c r="A14" s="8">
        <v>10</v>
      </c>
      <c r="B14" s="9" t="s">
        <v>42</v>
      </c>
      <c r="C14" s="9" t="s">
        <v>8</v>
      </c>
      <c r="D14" s="10" t="s">
        <v>43</v>
      </c>
      <c r="E14" s="11" t="s">
        <v>44</v>
      </c>
      <c r="F14" s="11" t="s">
        <v>45</v>
      </c>
      <c r="G14" s="12" t="s">
        <v>46</v>
      </c>
      <c r="H14" s="11">
        <v>844.65</v>
      </c>
      <c r="I14" s="11" t="s">
        <v>10</v>
      </c>
      <c r="J14" s="3"/>
      <c r="K14" s="3"/>
      <c r="L14" s="3"/>
    </row>
    <row r="15" spans="1:12" ht="38.25" x14ac:dyDescent="0.25">
      <c r="A15" s="8">
        <v>11</v>
      </c>
      <c r="B15" s="9" t="s">
        <v>42</v>
      </c>
      <c r="C15" s="9" t="s">
        <v>8</v>
      </c>
      <c r="D15" s="10" t="s">
        <v>43</v>
      </c>
      <c r="E15" s="11" t="s">
        <v>44</v>
      </c>
      <c r="F15" s="11" t="s">
        <v>45</v>
      </c>
      <c r="G15" s="12" t="s">
        <v>47</v>
      </c>
      <c r="H15" s="11">
        <v>222.55</v>
      </c>
      <c r="I15" s="11" t="s">
        <v>10</v>
      </c>
      <c r="J15" s="3"/>
      <c r="K15" s="3"/>
      <c r="L15" s="3"/>
    </row>
    <row r="16" spans="1:12" ht="38.25" x14ac:dyDescent="0.25">
      <c r="A16" s="8">
        <v>12</v>
      </c>
      <c r="B16" s="9" t="s">
        <v>42</v>
      </c>
      <c r="C16" s="9" t="s">
        <v>8</v>
      </c>
      <c r="D16" s="10" t="s">
        <v>43</v>
      </c>
      <c r="E16" s="11" t="s">
        <v>44</v>
      </c>
      <c r="F16" s="11" t="s">
        <v>45</v>
      </c>
      <c r="G16" s="12" t="s">
        <v>48</v>
      </c>
      <c r="H16" s="11">
        <v>127.07</v>
      </c>
      <c r="I16" s="11" t="s">
        <v>10</v>
      </c>
      <c r="J16" s="3"/>
      <c r="K16" s="3"/>
      <c r="L16" s="3"/>
    </row>
    <row r="17" spans="1:12" ht="25.5" x14ac:dyDescent="0.25">
      <c r="A17" s="8">
        <v>13</v>
      </c>
      <c r="B17" s="9" t="s">
        <v>42</v>
      </c>
      <c r="C17" s="9" t="s">
        <v>8</v>
      </c>
      <c r="D17" s="10" t="s">
        <v>43</v>
      </c>
      <c r="E17" s="11" t="s">
        <v>44</v>
      </c>
      <c r="F17" s="11" t="s">
        <v>45</v>
      </c>
      <c r="G17" s="12" t="s">
        <v>49</v>
      </c>
      <c r="H17" s="11">
        <v>352.57</v>
      </c>
      <c r="I17" s="11" t="s">
        <v>10</v>
      </c>
      <c r="J17" s="3"/>
      <c r="K17" s="3"/>
      <c r="L17" s="3"/>
    </row>
    <row r="18" spans="1:12" ht="38.25" x14ac:dyDescent="0.25">
      <c r="A18" s="8">
        <v>14</v>
      </c>
      <c r="B18" s="9" t="s">
        <v>42</v>
      </c>
      <c r="C18" s="9" t="s">
        <v>8</v>
      </c>
      <c r="D18" s="10" t="s">
        <v>43</v>
      </c>
      <c r="E18" s="11" t="s">
        <v>44</v>
      </c>
      <c r="F18" s="11" t="s">
        <v>45</v>
      </c>
      <c r="G18" s="12" t="s">
        <v>50</v>
      </c>
      <c r="H18" s="11">
        <v>580.11</v>
      </c>
      <c r="I18" s="11" t="s">
        <v>10</v>
      </c>
      <c r="J18" s="3"/>
      <c r="K18" s="3"/>
      <c r="L18" s="3"/>
    </row>
    <row r="19" spans="1:12" ht="39" customHeight="1" x14ac:dyDescent="0.25">
      <c r="A19" s="34" t="s">
        <v>66</v>
      </c>
      <c r="B19" s="34"/>
      <c r="C19" s="34"/>
      <c r="D19" s="34"/>
      <c r="E19" s="34"/>
      <c r="F19" s="34"/>
      <c r="G19" s="34"/>
      <c r="H19" s="34"/>
      <c r="I19" s="34"/>
      <c r="J19" s="26">
        <f>ROUND(SUM(J5:J18),2)</f>
        <v>0</v>
      </c>
      <c r="K19" s="26">
        <f>ROUND(SUM(K5:K18),2)</f>
        <v>0</v>
      </c>
      <c r="L19" s="26">
        <f>ROUND(SUM(L5:L18),2)</f>
        <v>0</v>
      </c>
    </row>
    <row r="20" spans="1:12" ht="30" customHeight="1" x14ac:dyDescent="0.25">
      <c r="A20" s="35" t="s">
        <v>67</v>
      </c>
      <c r="B20" s="36"/>
      <c r="C20" s="36"/>
      <c r="D20" s="36"/>
      <c r="E20" s="36"/>
      <c r="F20" s="36"/>
      <c r="G20" s="36"/>
      <c r="H20" s="36"/>
      <c r="I20" s="36"/>
      <c r="J20" s="37">
        <f>(J19+K19+L19)*24</f>
        <v>0</v>
      </c>
      <c r="K20" s="38"/>
      <c r="L20" s="39"/>
    </row>
    <row r="21" spans="1:12" ht="30" customHeight="1" x14ac:dyDescent="0.25">
      <c r="H21" s="29"/>
      <c r="I21" s="30"/>
      <c r="J21" s="31"/>
      <c r="K21" s="31"/>
    </row>
    <row r="22" spans="1:12" ht="15" customHeight="1" x14ac:dyDescent="0.25">
      <c r="H22" s="32" t="s">
        <v>70</v>
      </c>
      <c r="I22" s="32"/>
      <c r="J22" s="33" t="s">
        <v>71</v>
      </c>
      <c r="K22" s="33"/>
    </row>
    <row r="23" spans="1:12" ht="15" x14ac:dyDescent="0.25"/>
    <row r="24" spans="1:12" ht="15" x14ac:dyDescent="0.25"/>
    <row r="25" spans="1:12" ht="15" x14ac:dyDescent="0.25"/>
    <row r="26" spans="1:12" ht="15" x14ac:dyDescent="0.25"/>
    <row r="27" spans="1:12" ht="15" x14ac:dyDescent="0.25"/>
    <row r="28" spans="1:12" ht="15" x14ac:dyDescent="0.25"/>
    <row r="29" spans="1:12" ht="15" x14ac:dyDescent="0.25"/>
    <row r="30" spans="1:12" ht="15" x14ac:dyDescent="0.25"/>
    <row r="31" spans="1:12" ht="15" x14ac:dyDescent="0.25"/>
    <row r="32" spans="1:12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</sheetData>
  <mergeCells count="16">
    <mergeCell ref="H3:H4"/>
    <mergeCell ref="I3:I4"/>
    <mergeCell ref="A2:L2"/>
    <mergeCell ref="A1:L1"/>
    <mergeCell ref="A3:A4"/>
    <mergeCell ref="B3:B4"/>
    <mergeCell ref="C3:C4"/>
    <mergeCell ref="D3:F3"/>
    <mergeCell ref="G3:G4"/>
    <mergeCell ref="H21:I21"/>
    <mergeCell ref="J21:K21"/>
    <mergeCell ref="H22:I22"/>
    <mergeCell ref="J22:K22"/>
    <mergeCell ref="A19:I19"/>
    <mergeCell ref="A20:I20"/>
    <mergeCell ref="J20:L20"/>
  </mergeCells>
  <phoneticPr fontId="3" type="noConversion"/>
  <pageMargins left="0.7" right="0.7" top="0.75" bottom="0.75" header="0.3" footer="0.3"/>
  <pageSetup paperSize="8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90C63-3565-48DC-A911-4B20CF4B7F53}">
  <sheetPr>
    <pageSetUpPr fitToPage="1"/>
  </sheetPr>
  <dimension ref="A1:U114"/>
  <sheetViews>
    <sheetView topLeftCell="A16" zoomScale="59" zoomScaleNormal="59" workbookViewId="0">
      <selection activeCell="J25" sqref="J25"/>
    </sheetView>
  </sheetViews>
  <sheetFormatPr defaultRowHeight="36.75" customHeight="1" x14ac:dyDescent="0.25"/>
  <cols>
    <col min="3" max="3" width="11.85546875" customWidth="1"/>
    <col min="5" max="5" width="16.85546875" customWidth="1"/>
    <col min="6" max="6" width="14.140625" customWidth="1"/>
    <col min="7" max="7" width="18" customWidth="1"/>
    <col min="8" max="8" width="13.85546875" customWidth="1"/>
    <col min="9" max="9" width="14.7109375" customWidth="1"/>
    <col min="10" max="10" width="20.42578125" customWidth="1"/>
    <col min="11" max="11" width="23" customWidth="1"/>
    <col min="12" max="12" width="23" style="5" customWidth="1"/>
    <col min="13" max="15" width="21.42578125" customWidth="1"/>
    <col min="16" max="16" width="26.42578125" customWidth="1"/>
    <col min="17" max="17" width="23.28515625" customWidth="1"/>
    <col min="18" max="18" width="18.28515625" customWidth="1"/>
    <col min="19" max="19" width="22.5703125" customWidth="1"/>
    <col min="20" max="20" width="23.7109375" customWidth="1"/>
    <col min="21" max="21" width="31.28515625" customWidth="1"/>
  </cols>
  <sheetData>
    <row r="1" spans="1:21" ht="81.75" customHeight="1" x14ac:dyDescent="0.25">
      <c r="A1" s="51" t="s">
        <v>72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3"/>
    </row>
    <row r="2" spans="1:21" ht="48.75" customHeight="1" x14ac:dyDescent="0.25">
      <c r="A2" s="69" t="s">
        <v>13</v>
      </c>
      <c r="B2" s="71" t="s">
        <v>0</v>
      </c>
      <c r="C2" s="71" t="s">
        <v>1</v>
      </c>
      <c r="D2" s="72" t="s">
        <v>2</v>
      </c>
      <c r="E2" s="72"/>
      <c r="F2" s="72"/>
      <c r="G2" s="71" t="s">
        <v>3</v>
      </c>
      <c r="H2" s="71" t="s">
        <v>25</v>
      </c>
      <c r="I2" s="4" t="s">
        <v>17</v>
      </c>
      <c r="J2" s="73" t="s">
        <v>19</v>
      </c>
      <c r="K2" s="74"/>
      <c r="L2" s="74"/>
      <c r="M2" s="74"/>
      <c r="N2" s="75"/>
      <c r="O2" s="67" t="s">
        <v>64</v>
      </c>
      <c r="P2" s="73" t="s">
        <v>20</v>
      </c>
      <c r="Q2" s="74"/>
      <c r="R2" s="74"/>
      <c r="S2" s="74"/>
      <c r="T2" s="75"/>
      <c r="U2" s="67" t="s">
        <v>65</v>
      </c>
    </row>
    <row r="3" spans="1:21" ht="282" customHeight="1" x14ac:dyDescent="0.25">
      <c r="A3" s="70"/>
      <c r="B3" s="71"/>
      <c r="C3" s="71"/>
      <c r="D3" s="17" t="s">
        <v>5</v>
      </c>
      <c r="E3" s="17" t="s">
        <v>6</v>
      </c>
      <c r="F3" s="17" t="s">
        <v>7</v>
      </c>
      <c r="G3" s="71"/>
      <c r="H3" s="71"/>
      <c r="I3" s="6" t="s">
        <v>21</v>
      </c>
      <c r="J3" s="18" t="s">
        <v>22</v>
      </c>
      <c r="K3" s="6" t="s">
        <v>23</v>
      </c>
      <c r="L3" s="18" t="s">
        <v>52</v>
      </c>
      <c r="M3" s="19" t="s">
        <v>16</v>
      </c>
      <c r="N3" s="6" t="s">
        <v>21</v>
      </c>
      <c r="O3" s="68"/>
      <c r="P3" s="18" t="s">
        <v>22</v>
      </c>
      <c r="Q3" s="6" t="s">
        <v>23</v>
      </c>
      <c r="R3" s="18" t="s">
        <v>52</v>
      </c>
      <c r="S3" s="19" t="s">
        <v>53</v>
      </c>
      <c r="T3" s="6" t="s">
        <v>21</v>
      </c>
      <c r="U3" s="68"/>
    </row>
    <row r="4" spans="1:21" ht="25.5" customHeight="1" x14ac:dyDescent="0.25">
      <c r="A4" s="20">
        <v>1</v>
      </c>
      <c r="B4" s="9" t="s">
        <v>8</v>
      </c>
      <c r="C4" s="12" t="s">
        <v>28</v>
      </c>
      <c r="D4" s="11" t="s">
        <v>27</v>
      </c>
      <c r="E4" s="11" t="s">
        <v>28</v>
      </c>
      <c r="F4" s="11" t="s">
        <v>29</v>
      </c>
      <c r="G4" s="12" t="s">
        <v>11</v>
      </c>
      <c r="H4" s="11">
        <v>329.65</v>
      </c>
      <c r="I4" s="21" t="s">
        <v>15</v>
      </c>
      <c r="J4" s="80" t="s">
        <v>54</v>
      </c>
      <c r="K4" s="22" t="s">
        <v>54</v>
      </c>
      <c r="L4" s="21" t="s">
        <v>15</v>
      </c>
      <c r="M4" s="22" t="s">
        <v>15</v>
      </c>
      <c r="N4" s="21" t="s">
        <v>15</v>
      </c>
      <c r="O4" s="83"/>
      <c r="P4" s="65" t="s">
        <v>54</v>
      </c>
      <c r="Q4" s="21" t="s">
        <v>24</v>
      </c>
      <c r="R4" s="22" t="s">
        <v>15</v>
      </c>
      <c r="S4" s="23" t="s">
        <v>14</v>
      </c>
      <c r="T4" s="21" t="s">
        <v>15</v>
      </c>
      <c r="U4" s="28"/>
    </row>
    <row r="5" spans="1:21" ht="30" x14ac:dyDescent="0.25">
      <c r="A5" s="20">
        <v>2</v>
      </c>
      <c r="B5" s="9" t="s">
        <v>8</v>
      </c>
      <c r="C5" s="12" t="s">
        <v>55</v>
      </c>
      <c r="D5" s="11" t="s">
        <v>27</v>
      </c>
      <c r="E5" s="11" t="s">
        <v>28</v>
      </c>
      <c r="F5" s="11" t="s">
        <v>29</v>
      </c>
      <c r="G5" s="11" t="s">
        <v>9</v>
      </c>
      <c r="H5" s="11">
        <v>160.56</v>
      </c>
      <c r="I5" s="21" t="s">
        <v>15</v>
      </c>
      <c r="J5" s="81"/>
      <c r="K5" s="22" t="s">
        <v>54</v>
      </c>
      <c r="L5" s="21" t="s">
        <v>15</v>
      </c>
      <c r="M5" s="22" t="s">
        <v>15</v>
      </c>
      <c r="N5" s="21" t="s">
        <v>15</v>
      </c>
      <c r="O5" s="84"/>
      <c r="P5" s="79"/>
      <c r="Q5" s="21" t="s">
        <v>24</v>
      </c>
      <c r="R5" s="22" t="s">
        <v>15</v>
      </c>
      <c r="S5" s="23" t="s">
        <v>14</v>
      </c>
      <c r="T5" s="21" t="s">
        <v>15</v>
      </c>
      <c r="U5" s="28"/>
    </row>
    <row r="6" spans="1:21" ht="30" x14ac:dyDescent="0.25">
      <c r="A6" s="20">
        <v>3</v>
      </c>
      <c r="B6" s="9" t="s">
        <v>8</v>
      </c>
      <c r="C6" s="12" t="s">
        <v>55</v>
      </c>
      <c r="D6" s="11" t="s">
        <v>27</v>
      </c>
      <c r="E6" s="11" t="s">
        <v>28</v>
      </c>
      <c r="F6" s="11" t="s">
        <v>29</v>
      </c>
      <c r="G6" s="11" t="s">
        <v>9</v>
      </c>
      <c r="H6" s="11">
        <v>74.8</v>
      </c>
      <c r="I6" s="21" t="s">
        <v>15</v>
      </c>
      <c r="J6" s="82"/>
      <c r="K6" s="22" t="s">
        <v>54</v>
      </c>
      <c r="L6" s="21" t="s">
        <v>15</v>
      </c>
      <c r="M6" s="22" t="s">
        <v>15</v>
      </c>
      <c r="N6" s="21" t="s">
        <v>15</v>
      </c>
      <c r="O6" s="85"/>
      <c r="P6" s="66"/>
      <c r="Q6" s="21" t="s">
        <v>24</v>
      </c>
      <c r="R6" s="22" t="s">
        <v>15</v>
      </c>
      <c r="S6" s="23" t="s">
        <v>14</v>
      </c>
      <c r="T6" s="21" t="s">
        <v>15</v>
      </c>
      <c r="U6" s="28"/>
    </row>
    <row r="7" spans="1:21" ht="30" x14ac:dyDescent="0.25">
      <c r="A7" s="20">
        <v>4</v>
      </c>
      <c r="B7" s="9" t="s">
        <v>30</v>
      </c>
      <c r="C7" s="9" t="s">
        <v>8</v>
      </c>
      <c r="D7" s="10" t="s">
        <v>31</v>
      </c>
      <c r="E7" s="10" t="s">
        <v>32</v>
      </c>
      <c r="F7" s="10" t="s">
        <v>33</v>
      </c>
      <c r="G7" s="9" t="s">
        <v>12</v>
      </c>
      <c r="H7" s="10">
        <v>690.7</v>
      </c>
      <c r="I7" s="21" t="s">
        <v>15</v>
      </c>
      <c r="J7" s="76" t="s">
        <v>54</v>
      </c>
      <c r="K7" s="22" t="s">
        <v>54</v>
      </c>
      <c r="L7" s="21" t="s">
        <v>15</v>
      </c>
      <c r="M7" s="22" t="s">
        <v>15</v>
      </c>
      <c r="N7" s="21" t="s">
        <v>15</v>
      </c>
      <c r="O7" s="83"/>
      <c r="P7" s="65" t="s">
        <v>54</v>
      </c>
      <c r="Q7" s="21" t="s">
        <v>24</v>
      </c>
      <c r="R7" s="22" t="s">
        <v>15</v>
      </c>
      <c r="S7" s="23" t="s">
        <v>14</v>
      </c>
      <c r="T7" s="21" t="s">
        <v>15</v>
      </c>
      <c r="U7" s="28"/>
    </row>
    <row r="8" spans="1:21" ht="30" x14ac:dyDescent="0.25">
      <c r="A8" s="20">
        <v>5</v>
      </c>
      <c r="B8" s="9" t="s">
        <v>30</v>
      </c>
      <c r="C8" s="9" t="s">
        <v>8</v>
      </c>
      <c r="D8" s="10" t="s">
        <v>31</v>
      </c>
      <c r="E8" s="10" t="s">
        <v>32</v>
      </c>
      <c r="F8" s="10" t="s">
        <v>33</v>
      </c>
      <c r="G8" s="9" t="s">
        <v>9</v>
      </c>
      <c r="H8" s="10">
        <v>362.52</v>
      </c>
      <c r="I8" s="21" t="s">
        <v>15</v>
      </c>
      <c r="J8" s="77"/>
      <c r="K8" s="22" t="s">
        <v>54</v>
      </c>
      <c r="L8" s="21" t="s">
        <v>15</v>
      </c>
      <c r="M8" s="22" t="s">
        <v>15</v>
      </c>
      <c r="N8" s="21" t="s">
        <v>15</v>
      </c>
      <c r="O8" s="85"/>
      <c r="P8" s="66"/>
      <c r="Q8" s="21" t="s">
        <v>24</v>
      </c>
      <c r="R8" s="22" t="s">
        <v>15</v>
      </c>
      <c r="S8" s="23" t="s">
        <v>14</v>
      </c>
      <c r="T8" s="21" t="s">
        <v>15</v>
      </c>
      <c r="U8" s="28"/>
    </row>
    <row r="9" spans="1:21" ht="30" x14ac:dyDescent="0.25">
      <c r="A9" s="20">
        <v>6</v>
      </c>
      <c r="B9" s="9" t="s">
        <v>8</v>
      </c>
      <c r="C9" s="16" t="s">
        <v>56</v>
      </c>
      <c r="D9" s="15" t="s">
        <v>35</v>
      </c>
      <c r="E9" s="15" t="s">
        <v>36</v>
      </c>
      <c r="F9" s="15" t="s">
        <v>37</v>
      </c>
      <c r="G9" s="12" t="s">
        <v>12</v>
      </c>
      <c r="H9" s="11">
        <v>613.64</v>
      </c>
      <c r="I9" s="21" t="s">
        <v>15</v>
      </c>
      <c r="J9" s="63" t="s">
        <v>54</v>
      </c>
      <c r="K9" s="22" t="s">
        <v>54</v>
      </c>
      <c r="L9" s="21" t="s">
        <v>15</v>
      </c>
      <c r="M9" s="22" t="s">
        <v>15</v>
      </c>
      <c r="N9" s="21" t="s">
        <v>15</v>
      </c>
      <c r="O9" s="83"/>
      <c r="P9" s="65" t="s">
        <v>54</v>
      </c>
      <c r="Q9" s="21" t="s">
        <v>24</v>
      </c>
      <c r="R9" s="22" t="s">
        <v>15</v>
      </c>
      <c r="S9" s="23" t="s">
        <v>14</v>
      </c>
      <c r="T9" s="21" t="s">
        <v>15</v>
      </c>
      <c r="U9" s="28"/>
    </row>
    <row r="10" spans="1:21" ht="15" customHeight="1" x14ac:dyDescent="0.25">
      <c r="A10" s="20">
        <v>7</v>
      </c>
      <c r="B10" s="9" t="s">
        <v>8</v>
      </c>
      <c r="C10" s="16" t="s">
        <v>56</v>
      </c>
      <c r="D10" s="15" t="s">
        <v>35</v>
      </c>
      <c r="E10" s="15" t="s">
        <v>36</v>
      </c>
      <c r="F10" s="15" t="s">
        <v>37</v>
      </c>
      <c r="G10" s="12" t="s">
        <v>9</v>
      </c>
      <c r="H10" s="11">
        <v>143.77000000000001</v>
      </c>
      <c r="I10" s="21" t="s">
        <v>15</v>
      </c>
      <c r="J10" s="64"/>
      <c r="K10" s="22" t="s">
        <v>54</v>
      </c>
      <c r="L10" s="21" t="s">
        <v>15</v>
      </c>
      <c r="M10" s="22" t="s">
        <v>15</v>
      </c>
      <c r="N10" s="21" t="s">
        <v>15</v>
      </c>
      <c r="O10" s="85"/>
      <c r="P10" s="66"/>
      <c r="Q10" s="21" t="s">
        <v>24</v>
      </c>
      <c r="R10" s="22" t="s">
        <v>15</v>
      </c>
      <c r="S10" s="23" t="s">
        <v>14</v>
      </c>
      <c r="T10" s="21" t="s">
        <v>15</v>
      </c>
      <c r="U10" s="28"/>
    </row>
    <row r="11" spans="1:21" ht="51" x14ac:dyDescent="0.25">
      <c r="A11" s="20">
        <v>8</v>
      </c>
      <c r="B11" s="9" t="s">
        <v>38</v>
      </c>
      <c r="C11" s="9" t="s">
        <v>8</v>
      </c>
      <c r="D11" s="10" t="s">
        <v>39</v>
      </c>
      <c r="E11" s="10" t="s">
        <v>40</v>
      </c>
      <c r="F11" s="10" t="s">
        <v>41</v>
      </c>
      <c r="G11" s="9" t="s">
        <v>12</v>
      </c>
      <c r="H11" s="10">
        <v>900.88</v>
      </c>
      <c r="I11" s="21" t="s">
        <v>15</v>
      </c>
      <c r="J11" s="76" t="s">
        <v>54</v>
      </c>
      <c r="K11" s="22" t="s">
        <v>54</v>
      </c>
      <c r="L11" s="21" t="s">
        <v>15</v>
      </c>
      <c r="M11" s="22" t="s">
        <v>15</v>
      </c>
      <c r="N11" s="21" t="s">
        <v>15</v>
      </c>
      <c r="O11" s="83"/>
      <c r="P11" s="65" t="s">
        <v>54</v>
      </c>
      <c r="Q11" s="21" t="s">
        <v>24</v>
      </c>
      <c r="R11" s="22" t="s">
        <v>15</v>
      </c>
      <c r="S11" s="23" t="s">
        <v>14</v>
      </c>
      <c r="T11" s="21" t="s">
        <v>15</v>
      </c>
      <c r="U11" s="28"/>
    </row>
    <row r="12" spans="1:21" ht="51" x14ac:dyDescent="0.25">
      <c r="A12" s="20">
        <v>9</v>
      </c>
      <c r="B12" s="9" t="s">
        <v>38</v>
      </c>
      <c r="C12" s="9" t="s">
        <v>8</v>
      </c>
      <c r="D12" s="10" t="s">
        <v>39</v>
      </c>
      <c r="E12" s="10" t="s">
        <v>40</v>
      </c>
      <c r="F12" s="10" t="s">
        <v>41</v>
      </c>
      <c r="G12" s="9" t="s">
        <v>9</v>
      </c>
      <c r="H12" s="10">
        <v>126.5</v>
      </c>
      <c r="I12" s="21" t="s">
        <v>15</v>
      </c>
      <c r="J12" s="77"/>
      <c r="K12" s="22" t="s">
        <v>54</v>
      </c>
      <c r="L12" s="21" t="s">
        <v>15</v>
      </c>
      <c r="M12" s="22" t="s">
        <v>15</v>
      </c>
      <c r="N12" s="21" t="s">
        <v>15</v>
      </c>
      <c r="O12" s="85"/>
      <c r="P12" s="66"/>
      <c r="Q12" s="21" t="s">
        <v>24</v>
      </c>
      <c r="R12" s="22" t="s">
        <v>15</v>
      </c>
      <c r="S12" s="23" t="s">
        <v>14</v>
      </c>
      <c r="T12" s="21" t="s">
        <v>15</v>
      </c>
      <c r="U12" s="28"/>
    </row>
    <row r="13" spans="1:21" ht="83.25" customHeight="1" x14ac:dyDescent="0.25">
      <c r="A13" s="24">
        <v>10</v>
      </c>
      <c r="B13" s="16" t="s">
        <v>42</v>
      </c>
      <c r="C13" s="16" t="s">
        <v>8</v>
      </c>
      <c r="D13" s="15" t="s">
        <v>43</v>
      </c>
      <c r="E13" s="15" t="s">
        <v>44</v>
      </c>
      <c r="F13" s="15" t="s">
        <v>45</v>
      </c>
      <c r="G13" s="16" t="s">
        <v>46</v>
      </c>
      <c r="H13" s="15">
        <v>844.65</v>
      </c>
      <c r="I13" s="21" t="s">
        <v>15</v>
      </c>
      <c r="J13" s="63" t="s">
        <v>54</v>
      </c>
      <c r="K13" s="22" t="s">
        <v>54</v>
      </c>
      <c r="L13" s="21" t="s">
        <v>57</v>
      </c>
      <c r="M13" s="22" t="s">
        <v>15</v>
      </c>
      <c r="N13" s="21" t="s">
        <v>15</v>
      </c>
      <c r="O13" s="83"/>
      <c r="P13" s="65" t="s">
        <v>54</v>
      </c>
      <c r="Q13" s="21" t="s">
        <v>24</v>
      </c>
      <c r="R13" s="21" t="s">
        <v>57</v>
      </c>
      <c r="S13" s="23" t="s">
        <v>14</v>
      </c>
      <c r="T13" s="21" t="s">
        <v>15</v>
      </c>
      <c r="U13" s="28"/>
    </row>
    <row r="14" spans="1:21" ht="38.25" x14ac:dyDescent="0.25">
      <c r="A14" s="20">
        <v>11</v>
      </c>
      <c r="B14" s="12" t="s">
        <v>42</v>
      </c>
      <c r="C14" s="12" t="s">
        <v>8</v>
      </c>
      <c r="D14" s="11" t="s">
        <v>43</v>
      </c>
      <c r="E14" s="11" t="s">
        <v>44</v>
      </c>
      <c r="F14" s="11" t="s">
        <v>45</v>
      </c>
      <c r="G14" s="12" t="s">
        <v>47</v>
      </c>
      <c r="H14" s="11">
        <v>222.55</v>
      </c>
      <c r="I14" s="21" t="s">
        <v>15</v>
      </c>
      <c r="J14" s="78"/>
      <c r="K14" s="22" t="s">
        <v>54</v>
      </c>
      <c r="L14" s="21" t="s">
        <v>15</v>
      </c>
      <c r="M14" s="22" t="s">
        <v>15</v>
      </c>
      <c r="N14" s="21" t="s">
        <v>15</v>
      </c>
      <c r="O14" s="84"/>
      <c r="P14" s="79"/>
      <c r="Q14" s="21" t="s">
        <v>24</v>
      </c>
      <c r="R14" s="22" t="s">
        <v>15</v>
      </c>
      <c r="S14" s="23" t="s">
        <v>14</v>
      </c>
      <c r="T14" s="21" t="s">
        <v>15</v>
      </c>
      <c r="U14" s="28"/>
    </row>
    <row r="15" spans="1:21" ht="38.25" x14ac:dyDescent="0.25">
      <c r="A15" s="20">
        <v>12</v>
      </c>
      <c r="B15" s="12" t="s">
        <v>42</v>
      </c>
      <c r="C15" s="12" t="s">
        <v>8</v>
      </c>
      <c r="D15" s="11" t="s">
        <v>43</v>
      </c>
      <c r="E15" s="11" t="s">
        <v>44</v>
      </c>
      <c r="F15" s="11" t="s">
        <v>45</v>
      </c>
      <c r="G15" s="12" t="s">
        <v>58</v>
      </c>
      <c r="H15" s="11">
        <v>127.07</v>
      </c>
      <c r="I15" s="21" t="s">
        <v>15</v>
      </c>
      <c r="J15" s="78"/>
      <c r="K15" s="22" t="s">
        <v>54</v>
      </c>
      <c r="L15" s="21" t="s">
        <v>15</v>
      </c>
      <c r="M15" s="22" t="s">
        <v>15</v>
      </c>
      <c r="N15" s="21" t="s">
        <v>15</v>
      </c>
      <c r="O15" s="84"/>
      <c r="P15" s="79"/>
      <c r="Q15" s="21" t="s">
        <v>24</v>
      </c>
      <c r="R15" s="22" t="s">
        <v>15</v>
      </c>
      <c r="S15" s="23" t="s">
        <v>14</v>
      </c>
      <c r="T15" s="21" t="s">
        <v>15</v>
      </c>
      <c r="U15" s="28"/>
    </row>
    <row r="16" spans="1:21" ht="38.25" x14ac:dyDescent="0.25">
      <c r="A16" s="20">
        <v>13</v>
      </c>
      <c r="B16" s="12" t="s">
        <v>42</v>
      </c>
      <c r="C16" s="12" t="s">
        <v>8</v>
      </c>
      <c r="D16" s="11" t="s">
        <v>43</v>
      </c>
      <c r="E16" s="11" t="s">
        <v>44</v>
      </c>
      <c r="F16" s="11" t="s">
        <v>45</v>
      </c>
      <c r="G16" s="12" t="s">
        <v>49</v>
      </c>
      <c r="H16" s="11">
        <v>352.57</v>
      </c>
      <c r="I16" s="21" t="s">
        <v>15</v>
      </c>
      <c r="J16" s="78"/>
      <c r="K16" s="22" t="s">
        <v>54</v>
      </c>
      <c r="L16" s="21" t="s">
        <v>15</v>
      </c>
      <c r="M16" s="22" t="s">
        <v>15</v>
      </c>
      <c r="N16" s="21" t="s">
        <v>15</v>
      </c>
      <c r="O16" s="84"/>
      <c r="P16" s="79"/>
      <c r="Q16" s="21" t="s">
        <v>24</v>
      </c>
      <c r="R16" s="22" t="s">
        <v>15</v>
      </c>
      <c r="S16" s="23" t="s">
        <v>14</v>
      </c>
      <c r="T16" s="21" t="s">
        <v>15</v>
      </c>
      <c r="U16" s="28"/>
    </row>
    <row r="17" spans="1:21" ht="100.5" customHeight="1" x14ac:dyDescent="0.25">
      <c r="A17" s="20">
        <v>14</v>
      </c>
      <c r="B17" s="12" t="s">
        <v>42</v>
      </c>
      <c r="C17" s="12" t="s">
        <v>8</v>
      </c>
      <c r="D17" s="11" t="s">
        <v>43</v>
      </c>
      <c r="E17" s="11" t="s">
        <v>44</v>
      </c>
      <c r="F17" s="11" t="s">
        <v>45</v>
      </c>
      <c r="G17" s="12" t="s">
        <v>59</v>
      </c>
      <c r="H17" s="11">
        <v>580.11</v>
      </c>
      <c r="I17" s="21" t="s">
        <v>15</v>
      </c>
      <c r="J17" s="64"/>
      <c r="K17" s="22" t="s">
        <v>54</v>
      </c>
      <c r="L17" s="21" t="s">
        <v>15</v>
      </c>
      <c r="M17" s="22" t="s">
        <v>15</v>
      </c>
      <c r="N17" s="21" t="s">
        <v>15</v>
      </c>
      <c r="O17" s="85"/>
      <c r="P17" s="66"/>
      <c r="Q17" s="21" t="s">
        <v>24</v>
      </c>
      <c r="R17" s="22" t="s">
        <v>15</v>
      </c>
      <c r="S17" s="23" t="s">
        <v>14</v>
      </c>
      <c r="T17" s="21" t="s">
        <v>15</v>
      </c>
      <c r="U17" s="28"/>
    </row>
    <row r="18" spans="1:21" ht="100.5" customHeight="1" x14ac:dyDescent="0.25">
      <c r="A18" s="20">
        <v>14</v>
      </c>
      <c r="B18" s="12" t="s">
        <v>42</v>
      </c>
      <c r="C18" s="12" t="s">
        <v>8</v>
      </c>
      <c r="D18" s="11" t="s">
        <v>43</v>
      </c>
      <c r="E18" s="11" t="s">
        <v>44</v>
      </c>
      <c r="F18" s="11" t="s">
        <v>45</v>
      </c>
      <c r="G18" s="12" t="s">
        <v>60</v>
      </c>
      <c r="H18" s="11" t="s">
        <v>61</v>
      </c>
      <c r="I18" s="23" t="s">
        <v>54</v>
      </c>
      <c r="J18" s="12" t="s">
        <v>63</v>
      </c>
      <c r="K18" s="12" t="s">
        <v>63</v>
      </c>
      <c r="L18" s="12" t="s">
        <v>63</v>
      </c>
      <c r="M18" s="12" t="s">
        <v>63</v>
      </c>
      <c r="N18" s="23" t="s">
        <v>54</v>
      </c>
      <c r="O18" s="27"/>
      <c r="P18" s="12" t="s">
        <v>63</v>
      </c>
      <c r="Q18" s="12" t="s">
        <v>63</v>
      </c>
      <c r="R18" s="12" t="s">
        <v>63</v>
      </c>
      <c r="S18" s="23" t="s">
        <v>14</v>
      </c>
      <c r="T18" s="23" t="s">
        <v>62</v>
      </c>
      <c r="U18" s="28"/>
    </row>
    <row r="19" spans="1:21" ht="50.25" customHeight="1" x14ac:dyDescent="0.25">
      <c r="A19" s="57" t="s">
        <v>68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25">
        <f>ROUND(SUM(O4:O18),2)</f>
        <v>0</v>
      </c>
      <c r="P19" s="54"/>
      <c r="Q19" s="55"/>
      <c r="R19" s="55"/>
      <c r="S19" s="55"/>
      <c r="T19" s="56"/>
      <c r="U19" s="25">
        <f>ROUND(SUM(U4:U18),2)</f>
        <v>0</v>
      </c>
    </row>
    <row r="20" spans="1:21" ht="54" customHeight="1" x14ac:dyDescent="0.25">
      <c r="A20" s="57" t="s">
        <v>67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9"/>
      <c r="O20" s="60">
        <f>ROUND(SUM(O19,U19),2)</f>
        <v>0</v>
      </c>
      <c r="P20" s="61"/>
      <c r="Q20" s="61"/>
      <c r="R20" s="61"/>
      <c r="S20" s="61"/>
      <c r="T20" s="61"/>
      <c r="U20" s="62"/>
    </row>
    <row r="21" spans="1:21" ht="15" x14ac:dyDescent="0.25"/>
    <row r="22" spans="1:21" ht="31.5" customHeight="1" x14ac:dyDescent="0.25">
      <c r="N22" s="31"/>
      <c r="O22" s="31"/>
      <c r="P22" s="31"/>
      <c r="Q22" s="31"/>
    </row>
    <row r="23" spans="1:21" ht="42" customHeight="1" x14ac:dyDescent="0.25">
      <c r="N23" s="49" t="s">
        <v>70</v>
      </c>
      <c r="O23" s="49"/>
      <c r="P23" s="50" t="s">
        <v>71</v>
      </c>
      <c r="Q23" s="50"/>
    </row>
    <row r="24" spans="1:21" ht="15" x14ac:dyDescent="0.25"/>
    <row r="25" spans="1:21" ht="15" x14ac:dyDescent="0.25"/>
    <row r="26" spans="1:21" ht="15" x14ac:dyDescent="0.25"/>
    <row r="27" spans="1:21" ht="15" x14ac:dyDescent="0.25"/>
    <row r="28" spans="1:21" ht="15" x14ac:dyDescent="0.25"/>
    <row r="29" spans="1:21" ht="15" x14ac:dyDescent="0.25"/>
    <row r="30" spans="1:21" ht="15" x14ac:dyDescent="0.25"/>
    <row r="31" spans="1:21" ht="15" x14ac:dyDescent="0.25"/>
    <row r="32" spans="1:21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</sheetData>
  <autoFilter ref="A2:P50" xr:uid="{55D12BC7-37A7-46B3-991F-0961E399F51E}"/>
  <mergeCells count="34">
    <mergeCell ref="J11:J12"/>
    <mergeCell ref="P11:P12"/>
    <mergeCell ref="J13:J17"/>
    <mergeCell ref="P13:P17"/>
    <mergeCell ref="J4:J6"/>
    <mergeCell ref="P4:P6"/>
    <mergeCell ref="J7:J8"/>
    <mergeCell ref="P7:P8"/>
    <mergeCell ref="O4:O6"/>
    <mergeCell ref="O7:O8"/>
    <mergeCell ref="O9:O10"/>
    <mergeCell ref="O11:O12"/>
    <mergeCell ref="O13:O17"/>
    <mergeCell ref="G2:G3"/>
    <mergeCell ref="H2:H3"/>
    <mergeCell ref="J2:N2"/>
    <mergeCell ref="P2:T2"/>
    <mergeCell ref="O2:O3"/>
    <mergeCell ref="N23:O23"/>
    <mergeCell ref="P23:Q23"/>
    <mergeCell ref="A1:U1"/>
    <mergeCell ref="P19:T19"/>
    <mergeCell ref="A19:N19"/>
    <mergeCell ref="A20:N20"/>
    <mergeCell ref="O20:U20"/>
    <mergeCell ref="N22:O22"/>
    <mergeCell ref="P22:Q22"/>
    <mergeCell ref="J9:J10"/>
    <mergeCell ref="P9:P10"/>
    <mergeCell ref="U2:U3"/>
    <mergeCell ref="A2:A3"/>
    <mergeCell ref="B2:B3"/>
    <mergeCell ref="C2:C3"/>
    <mergeCell ref="D2:F2"/>
  </mergeCells>
  <pageMargins left="0.7" right="0.7" top="0.75" bottom="0.75" header="0.3" footer="0.3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Zadanie 2_Część A</vt:lpstr>
      <vt:lpstr>Zadanie 2_Część B</vt:lpstr>
      <vt:lpstr>'Zadanie 2_Część A'!Obszar_wydruku</vt:lpstr>
      <vt:lpstr>'Zadanie 2_Część B'!Obszar_wydruku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Szurkowska Jolanta</dc:creator>
  <cp:lastModifiedBy>Mądroch Karolina (PSG)</cp:lastModifiedBy>
  <cp:lastPrinted>2024-07-04T08:01:36Z</cp:lastPrinted>
  <dcterms:created xsi:type="dcterms:W3CDTF">2021-02-15T10:51:08Z</dcterms:created>
  <dcterms:modified xsi:type="dcterms:W3CDTF">2026-08-17T08:27:05Z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2021-02-15T10:51:08Z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60a66462-af8b-4a2a-a5e6-76cd4545aefc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